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ЦКК\ЦКК 2025\ЦКК 22\Вопрос 6\Приложения для закупки\"/>
    </mc:Choice>
  </mc:AlternateContent>
  <bookViews>
    <workbookView xWindow="0" yWindow="0" windowWidth="28800" windowHeight="11430"/>
  </bookViews>
  <sheets>
    <sheet name="Приложение №1" sheetId="1" r:id="rId1"/>
  </sheets>
  <definedNames>
    <definedName name="_xlnm._FilterDatabase" localSheetId="0" hidden="1">'Приложение №1'!$B$3:$R$3</definedName>
    <definedName name="_xlnm.Print_Area" localSheetId="0">'Приложение №1'!$M$22</definedName>
  </definedNames>
  <calcPr calcId="162913"/>
</workbook>
</file>

<file path=xl/calcChain.xml><?xml version="1.0" encoding="utf-8"?>
<calcChain xmlns="http://schemas.openxmlformats.org/spreadsheetml/2006/main">
  <c r="J20" i="1" l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21" i="1" s="1"/>
</calcChain>
</file>

<file path=xl/sharedStrings.xml><?xml version="1.0" encoding="utf-8"?>
<sst xmlns="http://schemas.openxmlformats.org/spreadsheetml/2006/main" count="98" uniqueCount="50">
  <si>
    <t>Приложение 1 к ТЗ</t>
  </si>
  <si>
    <t>ПЕРЕЧЕНЬ И ОБЪЕМЫ ПОСТАВКИ</t>
  </si>
  <si>
    <t>№ пп</t>
  </si>
  <si>
    <t>Материал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</si>
  <si>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</si>
  <si>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</si>
  <si>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</si>
  <si>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1"/>
        <rFont val="Times New Roman"/>
      </rPr>
      <t>Основание не применения ПП № 1875 - ссылка на пункт ПП и пояснения (</t>
    </r>
    <r>
      <rPr>
        <u/>
        <sz val="11"/>
        <rFont val="Times New Roman"/>
      </rPr>
      <t>заполняется если ПП № 1875 не применяется</t>
    </r>
    <r>
      <rPr>
        <sz val="11"/>
        <rFont val="Times New Roman"/>
      </rPr>
      <t>)</t>
    </r>
  </si>
  <si>
    <t>Базисная ЕИ</t>
  </si>
  <si>
    <t>количество</t>
  </si>
  <si>
    <t>Цена, руб., без НДС</t>
  </si>
  <si>
    <t>Стоимость, руб., без НДС</t>
  </si>
  <si>
    <t>5264710556</t>
  </si>
  <si>
    <t>Болт заварной М20х350 с серьгой СРС-7-16</t>
  </si>
  <si>
    <t>25.11.23.115</t>
  </si>
  <si>
    <t>шт</t>
  </si>
  <si>
    <t>5264710255</t>
  </si>
  <si>
    <t>Вал привода РА-7 серия 3.407.1-143</t>
  </si>
  <si>
    <t>5264710185</t>
  </si>
  <si>
    <t>Кронштейн РА-1 серия 3.407.1-143</t>
  </si>
  <si>
    <t>5264710190</t>
  </si>
  <si>
    <t>Кронштейн РА-2 серия 3.407.1-143</t>
  </si>
  <si>
    <t>5264710191</t>
  </si>
  <si>
    <t>Кронштейн РА-4 серия 3.407.1-143</t>
  </si>
  <si>
    <t>5264710192</t>
  </si>
  <si>
    <t>Кронштейн РА-5 серия 3.407.1-143</t>
  </si>
  <si>
    <t>5264710252</t>
  </si>
  <si>
    <t>Проводник ЗП1 1м серия 3.407.1-143</t>
  </si>
  <si>
    <t>5264710282</t>
  </si>
  <si>
    <t>Траверса ТМ-63 серия 27.0002</t>
  </si>
  <si>
    <t>5264710283</t>
  </si>
  <si>
    <t>Траверса ТМ-64 серия 27.0002</t>
  </si>
  <si>
    <t>5264710333</t>
  </si>
  <si>
    <t>Траверса ТМ-65 серия 27.0002</t>
  </si>
  <si>
    <t>5264710284</t>
  </si>
  <si>
    <t>Траверса ТМ-66 серия 27.0002</t>
  </si>
  <si>
    <t>5264710285</t>
  </si>
  <si>
    <t>Траверса ТМ-67 серия 27.0002</t>
  </si>
  <si>
    <t>5264710286</t>
  </si>
  <si>
    <t>Траверса ТМ-68 серия 27.0002</t>
  </si>
  <si>
    <t>5264710250</t>
  </si>
  <si>
    <t>Крепление подкоса У52 серия 27.0002</t>
  </si>
  <si>
    <t>5264710302</t>
  </si>
  <si>
    <t>Хомут Х-51 серия 27.0002</t>
  </si>
  <si>
    <t>5264710228</t>
  </si>
  <si>
    <t>Хомут Х-7 серия 3.407.1-143</t>
  </si>
  <si>
    <t>5264710229</t>
  </si>
  <si>
    <t>Хомут Х-8 серия 3.407.1-143</t>
  </si>
  <si>
    <t xml:space="preserve">Итого планируемая (предельная) цена закупки </t>
  </si>
  <si>
    <t>преимущество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</si>
</sst>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 x14ac:knownFonts="1">
    <font>
      <sz val="11"/>
      <color theme="1"/>
      <name val="Calibri"/>
      <scheme val="minor"/>
    </font>
    <font>
      <sz val="10"/>
      <name val="Arial"/>
    </font>
    <font>
      <sz val="10"/>
      <color theme="1"/>
      <name val="Times New Roman"/>
    </font>
    <font>
      <sz val="14"/>
      <name val="Times New Roman"/>
    </font>
    <font>
      <sz val="11"/>
      <color theme="1"/>
      <name val="Times New Roman"/>
    </font>
    <font>
      <sz val="10"/>
      <name val="Times New Roman"/>
    </font>
    <font>
      <sz val="11"/>
      <name val="Times New Roman"/>
    </font>
    <font>
      <sz val="12"/>
      <color theme="1"/>
      <name val="Times New Roman"/>
    </font>
    <font>
      <sz val="12"/>
      <name val="Times New Roman"/>
    </font>
    <font>
      <sz val="9"/>
      <color theme="1"/>
      <name val="Times New Roman"/>
    </font>
    <font>
      <b/>
      <sz val="9"/>
      <color theme="1"/>
      <name val="Times New Roman"/>
    </font>
    <font>
      <b/>
      <sz val="10"/>
      <name val="Times New Roman"/>
    </font>
    <font>
      <sz val="11"/>
      <color theme="1"/>
      <name val="Calibri"/>
      <scheme val="minor"/>
    </font>
    <font>
      <u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164" fontId="12" fillId="0" borderId="0" applyFont="0" applyFill="0" applyBorder="0" applyProtection="0"/>
  </cellStyleXfs>
  <cellXfs count="43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 shrinkToFit="1"/>
    </xf>
    <xf numFmtId="43" fontId="4" fillId="3" borderId="0" xfId="5" applyNumberFormat="1" applyFont="1" applyFill="1" applyAlignment="1">
      <alignment horizontal="center" vertical="center" wrapText="1"/>
    </xf>
    <xf numFmtId="0" fontId="0" fillId="0" borderId="0" xfId="0" applyAlignment="1">
      <alignment vertical="top" wrapText="1"/>
    </xf>
    <xf numFmtId="4" fontId="0" fillId="0" borderId="0" xfId="0" applyNumberFormat="1" applyAlignment="1">
      <alignment vertical="top" wrapText="1"/>
    </xf>
    <xf numFmtId="0" fontId="0" fillId="0" borderId="1" xfId="0" applyBorder="1"/>
    <xf numFmtId="0" fontId="10" fillId="0" borderId="1" xfId="0" applyFont="1" applyBorder="1"/>
    <xf numFmtId="0" fontId="0" fillId="0" borderId="7" xfId="0" applyBorder="1" applyAlignment="1">
      <alignment wrapText="1"/>
    </xf>
    <xf numFmtId="0" fontId="0" fillId="0" borderId="7" xfId="0" applyBorder="1"/>
    <xf numFmtId="0" fontId="0" fillId="0" borderId="4" xfId="0" applyBorder="1"/>
    <xf numFmtId="164" fontId="11" fillId="0" borderId="8" xfId="5" applyNumberFormat="1" applyFont="1" applyBorder="1" applyAlignment="1">
      <alignment horizontal="center" vertical="center"/>
    </xf>
    <xf numFmtId="164" fontId="0" fillId="0" borderId="0" xfId="5" applyNumberFormat="1" applyFont="1" applyAlignment="1">
      <alignment horizontal="center" vertical="center" wrapText="1"/>
    </xf>
    <xf numFmtId="43" fontId="4" fillId="3" borderId="0" xfId="5" applyNumberFormat="1" applyFont="1" applyFill="1" applyAlignment="1">
      <alignment horizontal="center" vertical="center"/>
    </xf>
    <xf numFmtId="43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topLeftCell="A11" zoomScale="90" workbookViewId="0">
      <selection activeCell="E18" sqref="E18"/>
    </sheetView>
  </sheetViews>
  <sheetFormatPr defaultRowHeight="15" x14ac:dyDescent="0.25"/>
  <cols>
    <col min="1" max="1" width="6.42578125" style="1" customWidth="1"/>
    <col min="2" max="2" width="13.42578125" style="1" customWidth="1"/>
    <col min="3" max="3" width="39.140625" style="2" customWidth="1"/>
    <col min="4" max="4" width="16.42578125" style="2" customWidth="1"/>
    <col min="5" max="5" width="36.85546875" style="2" customWidth="1"/>
    <col min="6" max="6" width="31.85546875" style="2" customWidth="1"/>
    <col min="7" max="7" width="9.140625" style="1"/>
    <col min="8" max="8" width="7.85546875" style="1" customWidth="1"/>
    <col min="9" max="9" width="15" style="1" customWidth="1"/>
    <col min="10" max="10" width="32.7109375" style="3" customWidth="1"/>
    <col min="11" max="11" width="9.140625" style="1" customWidth="1"/>
    <col min="12" max="12" width="16.85546875" style="1" customWidth="1"/>
    <col min="13" max="13" width="17.7109375" style="1" customWidth="1"/>
    <col min="14" max="14" width="70.28515625" style="1" customWidth="1"/>
    <col min="15" max="15" width="10.85546875" style="1" bestFit="1" customWidth="1"/>
    <col min="16" max="16" width="9.140625" style="1"/>
    <col min="17" max="17" width="12.7109375" style="1" customWidth="1"/>
    <col min="18" max="16384" width="9.140625" style="1"/>
  </cols>
  <sheetData>
    <row r="1" spans="1:17" ht="25.5" customHeight="1" x14ac:dyDescent="0.25">
      <c r="H1" s="42" t="s">
        <v>0</v>
      </c>
      <c r="I1" s="42"/>
      <c r="J1" s="42"/>
    </row>
    <row r="2" spans="1:17" ht="41.25" customHeight="1" x14ac:dyDescent="0.3">
      <c r="C2" s="5" t="s">
        <v>1</v>
      </c>
      <c r="D2" s="5"/>
      <c r="E2" s="5"/>
      <c r="F2" s="5"/>
      <c r="H2" s="4"/>
      <c r="I2" s="4"/>
      <c r="J2" s="4"/>
    </row>
    <row r="3" spans="1:17" ht="59.25" customHeight="1" x14ac:dyDescent="0.25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O3" s="12"/>
      <c r="P3" s="12"/>
      <c r="Q3" s="12"/>
    </row>
    <row r="4" spans="1:17" ht="59.25" customHeight="1" x14ac:dyDescent="0.25">
      <c r="A4" s="6">
        <v>1</v>
      </c>
      <c r="B4" s="13" t="s">
        <v>12</v>
      </c>
      <c r="C4" s="13" t="s">
        <v>13</v>
      </c>
      <c r="D4" s="14" t="s">
        <v>14</v>
      </c>
      <c r="E4" s="14" t="s">
        <v>49</v>
      </c>
      <c r="F4" s="14"/>
      <c r="G4" s="15" t="s">
        <v>15</v>
      </c>
      <c r="H4" s="7">
        <v>10</v>
      </c>
      <c r="I4" s="16">
        <v>592.67999999999995</v>
      </c>
      <c r="J4" s="11">
        <f t="shared" ref="J4:J9" si="0">H4*I4</f>
        <v>5926.7999999999993</v>
      </c>
      <c r="O4" s="12"/>
      <c r="P4" s="12"/>
      <c r="Q4" s="12"/>
    </row>
    <row r="5" spans="1:17" ht="59.25" customHeight="1" x14ac:dyDescent="0.25">
      <c r="A5" s="6">
        <v>2</v>
      </c>
      <c r="B5" s="13" t="s">
        <v>16</v>
      </c>
      <c r="C5" s="17" t="s">
        <v>17</v>
      </c>
      <c r="D5" s="14" t="s">
        <v>14</v>
      </c>
      <c r="E5" s="14" t="s">
        <v>49</v>
      </c>
      <c r="F5" s="14"/>
      <c r="G5" s="15" t="s">
        <v>15</v>
      </c>
      <c r="H5" s="18">
        <v>10</v>
      </c>
      <c r="I5" s="16">
        <v>2958.94</v>
      </c>
      <c r="J5" s="11">
        <f t="shared" si="0"/>
        <v>29589.4</v>
      </c>
      <c r="O5" s="12"/>
      <c r="P5" s="12"/>
      <c r="Q5" s="12"/>
    </row>
    <row r="6" spans="1:17" ht="59.25" customHeight="1" x14ac:dyDescent="0.25">
      <c r="A6" s="6">
        <v>3</v>
      </c>
      <c r="B6" s="19" t="s">
        <v>18</v>
      </c>
      <c r="C6" s="20" t="s">
        <v>19</v>
      </c>
      <c r="D6" s="14" t="s">
        <v>14</v>
      </c>
      <c r="E6" s="14" t="s">
        <v>49</v>
      </c>
      <c r="F6" s="14"/>
      <c r="G6" s="15" t="s">
        <v>15</v>
      </c>
      <c r="H6" s="21">
        <v>6</v>
      </c>
      <c r="I6" s="22">
        <v>2969.67</v>
      </c>
      <c r="J6" s="11">
        <f t="shared" si="0"/>
        <v>17818.02</v>
      </c>
      <c r="O6" s="12"/>
      <c r="P6" s="12"/>
      <c r="Q6" s="12"/>
    </row>
    <row r="7" spans="1:17" ht="59.25" customHeight="1" x14ac:dyDescent="0.25">
      <c r="A7" s="6">
        <v>4</v>
      </c>
      <c r="B7" s="19" t="s">
        <v>20</v>
      </c>
      <c r="C7" s="17" t="s">
        <v>21</v>
      </c>
      <c r="D7" s="14" t="s">
        <v>14</v>
      </c>
      <c r="E7" s="14" t="s">
        <v>49</v>
      </c>
      <c r="F7" s="14"/>
      <c r="G7" s="15" t="s">
        <v>15</v>
      </c>
      <c r="H7" s="21">
        <v>6</v>
      </c>
      <c r="I7" s="22">
        <v>473.1</v>
      </c>
      <c r="J7" s="11">
        <f t="shared" si="0"/>
        <v>2838.6000000000004</v>
      </c>
      <c r="O7" s="12"/>
      <c r="P7" s="12"/>
      <c r="Q7" s="12"/>
    </row>
    <row r="8" spans="1:17" ht="59.25" customHeight="1" x14ac:dyDescent="0.25">
      <c r="A8" s="6">
        <v>5</v>
      </c>
      <c r="B8" s="19" t="s">
        <v>22</v>
      </c>
      <c r="C8" s="20" t="s">
        <v>23</v>
      </c>
      <c r="D8" s="14" t="s">
        <v>14</v>
      </c>
      <c r="E8" s="14" t="s">
        <v>49</v>
      </c>
      <c r="F8" s="14"/>
      <c r="G8" s="15" t="s">
        <v>15</v>
      </c>
      <c r="H8" s="21">
        <v>6</v>
      </c>
      <c r="I8" s="22">
        <v>391.14</v>
      </c>
      <c r="J8" s="11">
        <f>H8*I8</f>
        <v>2346.84</v>
      </c>
      <c r="O8" s="12"/>
      <c r="P8" s="12"/>
      <c r="Q8" s="12"/>
    </row>
    <row r="9" spans="1:17" ht="59.25" customHeight="1" x14ac:dyDescent="0.25">
      <c r="A9" s="6">
        <v>6</v>
      </c>
      <c r="B9" s="19" t="s">
        <v>24</v>
      </c>
      <c r="C9" s="17" t="s">
        <v>25</v>
      </c>
      <c r="D9" s="14" t="s">
        <v>14</v>
      </c>
      <c r="E9" s="14" t="s">
        <v>49</v>
      </c>
      <c r="F9" s="14"/>
      <c r="G9" s="15" t="s">
        <v>15</v>
      </c>
      <c r="H9" s="21">
        <v>15</v>
      </c>
      <c r="I9" s="22">
        <v>336.38</v>
      </c>
      <c r="J9" s="11">
        <f t="shared" si="0"/>
        <v>5045.7</v>
      </c>
      <c r="O9" s="12"/>
      <c r="P9" s="12"/>
      <c r="Q9" s="12"/>
    </row>
    <row r="10" spans="1:17" ht="59.25" customHeight="1" x14ac:dyDescent="0.25">
      <c r="A10" s="6">
        <v>7</v>
      </c>
      <c r="B10" s="19" t="s">
        <v>26</v>
      </c>
      <c r="C10" s="20" t="s">
        <v>27</v>
      </c>
      <c r="D10" s="14" t="s">
        <v>14</v>
      </c>
      <c r="E10" s="14" t="s">
        <v>49</v>
      </c>
      <c r="F10" s="14"/>
      <c r="G10" s="15" t="s">
        <v>15</v>
      </c>
      <c r="H10" s="21">
        <v>125</v>
      </c>
      <c r="I10" s="22">
        <v>195.97</v>
      </c>
      <c r="J10" s="11">
        <f t="shared" ref="J10:J20" si="1">H10*I10</f>
        <v>24496.25</v>
      </c>
      <c r="O10" s="12"/>
      <c r="P10" s="12"/>
      <c r="Q10" s="12"/>
    </row>
    <row r="11" spans="1:17" ht="59.25" customHeight="1" x14ac:dyDescent="0.25">
      <c r="A11" s="6">
        <v>9</v>
      </c>
      <c r="B11" s="19" t="s">
        <v>28</v>
      </c>
      <c r="C11" s="13" t="s">
        <v>29</v>
      </c>
      <c r="D11" s="14" t="s">
        <v>14</v>
      </c>
      <c r="E11" s="14" t="s">
        <v>49</v>
      </c>
      <c r="F11" s="14"/>
      <c r="G11" s="15" t="s">
        <v>15</v>
      </c>
      <c r="H11" s="21">
        <v>460</v>
      </c>
      <c r="I11" s="22">
        <v>5254.13</v>
      </c>
      <c r="J11" s="11">
        <f t="shared" si="1"/>
        <v>2416899.8000000003</v>
      </c>
      <c r="O11" s="12"/>
      <c r="P11" s="12"/>
      <c r="Q11" s="12"/>
    </row>
    <row r="12" spans="1:17" ht="59.25" customHeight="1" x14ac:dyDescent="0.25">
      <c r="A12" s="6">
        <v>9</v>
      </c>
      <c r="B12" s="19" t="s">
        <v>30</v>
      </c>
      <c r="C12" s="23" t="s">
        <v>31</v>
      </c>
      <c r="D12" s="14" t="s">
        <v>14</v>
      </c>
      <c r="E12" s="14" t="s">
        <v>49</v>
      </c>
      <c r="F12" s="14"/>
      <c r="G12" s="15" t="s">
        <v>15</v>
      </c>
      <c r="H12" s="21">
        <v>20</v>
      </c>
      <c r="I12" s="22">
        <v>7021.46</v>
      </c>
      <c r="J12" s="11">
        <f t="shared" si="1"/>
        <v>140429.20000000001</v>
      </c>
      <c r="O12" s="12"/>
      <c r="P12" s="12"/>
      <c r="Q12" s="12"/>
    </row>
    <row r="13" spans="1:17" ht="59.25" customHeight="1" x14ac:dyDescent="0.25">
      <c r="A13" s="6">
        <v>10</v>
      </c>
      <c r="B13" s="19" t="s">
        <v>32</v>
      </c>
      <c r="C13" s="13" t="s">
        <v>33</v>
      </c>
      <c r="D13" s="14" t="s">
        <v>14</v>
      </c>
      <c r="E13" s="14" t="s">
        <v>49</v>
      </c>
      <c r="F13" s="14"/>
      <c r="G13" s="15" t="s">
        <v>15</v>
      </c>
      <c r="H13" s="21">
        <v>28</v>
      </c>
      <c r="I13" s="22">
        <v>4412.49</v>
      </c>
      <c r="J13" s="11">
        <f t="shared" si="1"/>
        <v>123549.72</v>
      </c>
      <c r="O13" s="12"/>
      <c r="P13" s="12"/>
      <c r="Q13" s="12"/>
    </row>
    <row r="14" spans="1:17" ht="59.25" customHeight="1" x14ac:dyDescent="0.25">
      <c r="A14" s="6">
        <v>11</v>
      </c>
      <c r="B14" s="19" t="s">
        <v>34</v>
      </c>
      <c r="C14" s="23" t="s">
        <v>35</v>
      </c>
      <c r="D14" s="14" t="s">
        <v>14</v>
      </c>
      <c r="E14" s="14" t="s">
        <v>49</v>
      </c>
      <c r="F14" s="14"/>
      <c r="G14" s="15" t="s">
        <v>15</v>
      </c>
      <c r="H14" s="21">
        <v>28</v>
      </c>
      <c r="I14" s="22">
        <v>1480.07</v>
      </c>
      <c r="J14" s="11">
        <f t="shared" si="1"/>
        <v>41441.96</v>
      </c>
      <c r="O14" s="12"/>
      <c r="P14" s="12"/>
      <c r="Q14" s="12"/>
    </row>
    <row r="15" spans="1:17" ht="59.25" customHeight="1" x14ac:dyDescent="0.25">
      <c r="A15" s="6">
        <v>12</v>
      </c>
      <c r="B15" s="19" t="s">
        <v>36</v>
      </c>
      <c r="C15" s="13" t="s">
        <v>37</v>
      </c>
      <c r="D15" s="14" t="s">
        <v>14</v>
      </c>
      <c r="E15" s="14" t="s">
        <v>49</v>
      </c>
      <c r="F15" s="14"/>
      <c r="G15" s="15" t="s">
        <v>15</v>
      </c>
      <c r="H15" s="21">
        <v>50</v>
      </c>
      <c r="I15" s="22">
        <v>874.56</v>
      </c>
      <c r="J15" s="11">
        <f t="shared" si="1"/>
        <v>43728</v>
      </c>
      <c r="O15" s="12"/>
      <c r="P15" s="12"/>
      <c r="Q15" s="12"/>
    </row>
    <row r="16" spans="1:17" ht="59.25" customHeight="1" x14ac:dyDescent="0.25">
      <c r="A16" s="6">
        <v>13</v>
      </c>
      <c r="B16" s="19" t="s">
        <v>38</v>
      </c>
      <c r="C16" s="23" t="s">
        <v>39</v>
      </c>
      <c r="D16" s="14" t="s">
        <v>14</v>
      </c>
      <c r="E16" s="14" t="s">
        <v>49</v>
      </c>
      <c r="F16" s="14"/>
      <c r="G16" s="15" t="s">
        <v>15</v>
      </c>
      <c r="H16" s="21">
        <v>50</v>
      </c>
      <c r="I16" s="22">
        <v>7408.83</v>
      </c>
      <c r="J16" s="11">
        <f t="shared" si="1"/>
        <v>370441.5</v>
      </c>
      <c r="O16" s="12"/>
      <c r="P16" s="12"/>
      <c r="Q16" s="12"/>
    </row>
    <row r="17" spans="1:18" ht="59.25" customHeight="1" x14ac:dyDescent="0.25">
      <c r="A17" s="6">
        <v>14</v>
      </c>
      <c r="B17" s="19" t="s">
        <v>40</v>
      </c>
      <c r="C17" s="13" t="s">
        <v>41</v>
      </c>
      <c r="D17" s="14" t="s">
        <v>14</v>
      </c>
      <c r="E17" s="14" t="s">
        <v>49</v>
      </c>
      <c r="F17" s="14"/>
      <c r="G17" s="15" t="s">
        <v>15</v>
      </c>
      <c r="H17" s="21">
        <v>140</v>
      </c>
      <c r="I17" s="22">
        <v>1685.15</v>
      </c>
      <c r="J17" s="11">
        <f t="shared" si="1"/>
        <v>235921</v>
      </c>
      <c r="O17" s="12"/>
      <c r="P17" s="12"/>
      <c r="Q17" s="12"/>
    </row>
    <row r="18" spans="1:18" ht="59.25" customHeight="1" x14ac:dyDescent="0.25">
      <c r="A18" s="6">
        <v>15</v>
      </c>
      <c r="B18" s="19" t="s">
        <v>42</v>
      </c>
      <c r="C18" s="20" t="s">
        <v>43</v>
      </c>
      <c r="D18" s="14" t="s">
        <v>14</v>
      </c>
      <c r="E18" s="14" t="s">
        <v>49</v>
      </c>
      <c r="F18" s="14"/>
      <c r="G18" s="15" t="s">
        <v>15</v>
      </c>
      <c r="H18" s="21">
        <v>480</v>
      </c>
      <c r="I18" s="22">
        <v>454.03</v>
      </c>
      <c r="J18" s="11">
        <f t="shared" si="1"/>
        <v>217934.4</v>
      </c>
      <c r="O18" s="12"/>
      <c r="P18" s="12"/>
      <c r="Q18" s="12"/>
    </row>
    <row r="19" spans="1:18" ht="59.25" customHeight="1" x14ac:dyDescent="0.25">
      <c r="A19" s="6">
        <v>16</v>
      </c>
      <c r="B19" s="19" t="s">
        <v>44</v>
      </c>
      <c r="C19" s="17" t="s">
        <v>45</v>
      </c>
      <c r="D19" s="14" t="s">
        <v>14</v>
      </c>
      <c r="E19" s="14" t="s">
        <v>49</v>
      </c>
      <c r="F19" s="14"/>
      <c r="G19" s="15" t="s">
        <v>15</v>
      </c>
      <c r="H19" s="21">
        <v>15</v>
      </c>
      <c r="I19" s="22">
        <v>164.74</v>
      </c>
      <c r="J19" s="11">
        <f t="shared" si="1"/>
        <v>2471.1000000000004</v>
      </c>
      <c r="O19" s="12"/>
      <c r="P19" s="12"/>
      <c r="Q19" s="12"/>
    </row>
    <row r="20" spans="1:18" ht="36" customHeight="1" x14ac:dyDescent="0.25">
      <c r="A20" s="6">
        <v>17</v>
      </c>
      <c r="B20" s="19" t="s">
        <v>46</v>
      </c>
      <c r="C20" s="20" t="s">
        <v>47</v>
      </c>
      <c r="D20" s="14" t="s">
        <v>14</v>
      </c>
      <c r="E20" s="14" t="s">
        <v>49</v>
      </c>
      <c r="F20" s="24"/>
      <c r="G20" s="15" t="s">
        <v>15</v>
      </c>
      <c r="H20" s="25">
        <v>6</v>
      </c>
      <c r="I20" s="22">
        <v>186.85</v>
      </c>
      <c r="J20" s="15">
        <f t="shared" si="1"/>
        <v>1121.0999999999999</v>
      </c>
      <c r="K20" s="26"/>
      <c r="L20" s="26"/>
      <c r="M20" s="27"/>
      <c r="N20" s="28"/>
      <c r="O20" s="29"/>
      <c r="P20" s="30"/>
      <c r="Q20" s="31"/>
      <c r="R20" s="30"/>
    </row>
    <row r="21" spans="1:18" ht="35.25" customHeight="1" x14ac:dyDescent="0.25">
      <c r="A21" s="32"/>
      <c r="B21" s="33" t="s">
        <v>48</v>
      </c>
      <c r="C21" s="34"/>
      <c r="D21" s="34"/>
      <c r="E21" s="34"/>
      <c r="F21" s="34"/>
      <c r="G21" s="35"/>
      <c r="H21" s="35"/>
      <c r="I21" s="36"/>
      <c r="J21" s="37">
        <f>SUM(J4:J20)</f>
        <v>3681999.3900000006</v>
      </c>
      <c r="K21" s="26"/>
      <c r="L21" s="26"/>
      <c r="M21" s="38"/>
      <c r="N21" s="28"/>
      <c r="O21" s="39"/>
      <c r="P21" s="30"/>
    </row>
    <row r="22" spans="1:18" ht="36.75" customHeight="1" x14ac:dyDescent="0.25">
      <c r="M22" s="40"/>
      <c r="N22" s="28"/>
      <c r="O22" s="39"/>
      <c r="P22" s="30"/>
      <c r="Q22" s="41"/>
    </row>
    <row r="23" spans="1:18" ht="35.25" customHeight="1" x14ac:dyDescent="0.25">
      <c r="M23" s="40"/>
      <c r="N23" s="28"/>
      <c r="O23" s="39"/>
      <c r="P23" s="30"/>
    </row>
    <row r="24" spans="1:18" x14ac:dyDescent="0.25">
      <c r="Q24" s="41"/>
    </row>
  </sheetData>
  <autoFilter ref="B3:R3">
    <sortState ref="B4:R16">
      <sortCondition ref="C3"/>
    </sortState>
  </autoFilter>
  <mergeCells count="1">
    <mergeCell ref="H1:J1"/>
  </mergeCells>
  <pageMargins left="0.25" right="0.25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22</cp:revision>
  <dcterms:created xsi:type="dcterms:W3CDTF">2018-08-31T03:49:17Z</dcterms:created>
  <dcterms:modified xsi:type="dcterms:W3CDTF">2025-05-07T01:39:41Z</dcterms:modified>
</cp:coreProperties>
</file>